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искунов 31.05.2017\!!!РАБОЧИЙ СТОЛ\МП\!!!!!!Формирование МП 2017-2021 (на 2020 год)\АТХ\"/>
    </mc:Choice>
  </mc:AlternateContent>
  <bookViews>
    <workbookView xWindow="0" yWindow="0" windowWidth="28800" windowHeight="11835"/>
  </bookViews>
  <sheets>
    <sheet name="приложение 6" sheetId="1" r:id="rId1"/>
  </sheets>
  <definedNames>
    <definedName name="_xlnm.Print_Titles" localSheetId="0">'приложение 6'!$11:$12</definedName>
    <definedName name="_xlnm.Print_Area" localSheetId="0">'приложение 6'!$A$1:$P$18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15" i="1"/>
  <c r="H15" i="1"/>
  <c r="G15" i="1"/>
</calcChain>
</file>

<file path=xl/sharedStrings.xml><?xml version="1.0" encoding="utf-8"?>
<sst xmlns="http://schemas.openxmlformats.org/spreadsheetml/2006/main" count="38" uniqueCount="32">
  <si>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</si>
  <si>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</si>
  <si>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</si>
  <si>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</si>
  <si>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</si>
  <si>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</si>
  <si>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</si>
  <si>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</si>
  <si>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</si>
  <si>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</si>
  <si>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</si>
  <si>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</si>
  <si>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</si>
  <si>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</si>
  <si>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</si>
  <si>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</si>
  <si>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</si>
  <si>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</si>
  <si>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</si>
  <si>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</si>
  <si>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2020 год (план)</t>
  </si>
  <si>
    <t>2017 год (факт)</t>
  </si>
  <si>
    <t>2021 год (план)</t>
  </si>
  <si>
    <t>от 07.12.2016 № 589</t>
  </si>
  <si>
    <t>2022 год (план)</t>
  </si>
  <si>
    <t>2018 год (факт)</t>
  </si>
  <si>
    <t>2019 год (оценка)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</si>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</sst>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164" fontId="7" fillId="0" borderId="1" xfId="0" quotePrefix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tabSelected="1" topLeftCell="A7" zoomScaleNormal="100" zoomScaleSheetLayoutView="100" workbookViewId="0">
      <selection activeCell="M1" sqref="M1"/>
    </sheetView>
  </sheetViews>
  <sheetFormatPr defaultColWidth="9.140625" defaultRowHeight="15" x14ac:dyDescent="0.25"/>
  <cols>
    <col min="1" max="1" width="30.42578125" style="1" customWidth="1"/>
    <col min="2" max="2" width="15.42578125" style="1" customWidth="1"/>
    <col min="3" max="3" width="10.85546875" style="1" customWidth="1"/>
    <col min="4" max="4" width="15.42578125" style="1" customWidth="1"/>
    <col min="5" max="5" width="11.5703125" style="1" bestFit="1" customWidth="1"/>
    <col min="6" max="6" width="10.42578125" style="1" customWidth="1"/>
    <col min="7" max="7" width="11.42578125" style="1" customWidth="1"/>
    <col min="8" max="8" width="12" style="1" customWidth="1"/>
    <col min="9" max="10" width="11.42578125" style="1" customWidth="1"/>
    <col min="11" max="16" width="10.7109375" style="1" customWidth="1"/>
    <col min="17" max="17" width="13.28515625" style="1" customWidth="1"/>
    <col min="18" max="16384" width="9.140625" style="1"/>
  </cols>
  <sheetData>
    <row r="1" spans="1:17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2"/>
      <c r="M1" s="13" t="s">
        <v>8</v>
      </c>
      <c r="N1" s="12"/>
      <c r="O1" s="12"/>
      <c r="P1" s="12"/>
    </row>
    <row r="2" spans="1:17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2"/>
      <c r="M2" s="13" t="s">
        <v>0</v>
      </c>
      <c r="N2" s="12"/>
      <c r="O2" s="12"/>
      <c r="P2" s="12"/>
    </row>
    <row r="3" spans="1:17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2"/>
      <c r="M3" s="13" t="s">
        <v>29</v>
      </c>
      <c r="N3" s="12"/>
      <c r="O3" s="12"/>
      <c r="P3" s="12"/>
    </row>
    <row r="4" spans="1:17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 t="s">
        <v>1</v>
      </c>
      <c r="N4" s="12"/>
      <c r="O4" s="12"/>
      <c r="P4" s="12"/>
    </row>
    <row r="5" spans="1:17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 t="s">
        <v>2</v>
      </c>
      <c r="N5" s="12"/>
      <c r="O5" s="12"/>
      <c r="P5" s="12"/>
    </row>
    <row r="6" spans="1:1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 t="s">
        <v>23</v>
      </c>
      <c r="N6" s="12"/>
      <c r="O6" s="12"/>
      <c r="P6" s="12"/>
    </row>
    <row r="7" spans="1:17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7" x14ac:dyDescent="0.25">
      <c r="A8" s="19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4"/>
    </row>
    <row r="9" spans="1:17" x14ac:dyDescent="0.25">
      <c r="A9" s="20" t="s">
        <v>30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15"/>
    </row>
    <row r="10" spans="1:17" ht="10.5" customHeight="1" x14ac:dyDescent="0.25">
      <c r="A10" s="16"/>
      <c r="B10" s="16"/>
      <c r="C10" s="16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7" ht="36" customHeight="1" x14ac:dyDescent="0.25">
      <c r="A11" s="18" t="s">
        <v>11</v>
      </c>
      <c r="B11" s="18" t="s">
        <v>5</v>
      </c>
      <c r="C11" s="18" t="s">
        <v>7</v>
      </c>
      <c r="D11" s="18" t="s">
        <v>6</v>
      </c>
      <c r="E11" s="18" t="s">
        <v>12</v>
      </c>
      <c r="F11" s="18"/>
      <c r="G11" s="18"/>
      <c r="H11" s="18"/>
      <c r="I11" s="18"/>
      <c r="J11" s="18"/>
      <c r="K11" s="18" t="s">
        <v>13</v>
      </c>
      <c r="L11" s="18"/>
      <c r="M11" s="18"/>
      <c r="N11" s="18"/>
      <c r="O11" s="18"/>
      <c r="P11" s="18"/>
    </row>
    <row r="12" spans="1:17" ht="66" customHeight="1" x14ac:dyDescent="0.25">
      <c r="A12" s="18"/>
      <c r="B12" s="18"/>
      <c r="C12" s="18"/>
      <c r="D12" s="18"/>
      <c r="E12" s="8" t="s">
        <v>21</v>
      </c>
      <c r="F12" s="8" t="s">
        <v>25</v>
      </c>
      <c r="G12" s="8" t="s">
        <v>26</v>
      </c>
      <c r="H12" s="8" t="s">
        <v>20</v>
      </c>
      <c r="I12" s="8" t="s">
        <v>22</v>
      </c>
      <c r="J12" s="8" t="s">
        <v>24</v>
      </c>
      <c r="K12" s="8" t="s">
        <v>21</v>
      </c>
      <c r="L12" s="8" t="s">
        <v>25</v>
      </c>
      <c r="M12" s="8" t="s">
        <v>26</v>
      </c>
      <c r="N12" s="8" t="s">
        <v>20</v>
      </c>
      <c r="O12" s="8" t="s">
        <v>22</v>
      </c>
      <c r="P12" s="8" t="s">
        <v>24</v>
      </c>
    </row>
    <row r="13" spans="1:17" ht="15" customHeight="1" x14ac:dyDescent="0.25">
      <c r="A13" s="21" t="s">
        <v>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7" ht="15" customHeight="1" x14ac:dyDescent="0.25">
      <c r="A14" s="22" t="s">
        <v>28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/>
    </row>
    <row r="15" spans="1:17" ht="192" x14ac:dyDescent="0.25">
      <c r="A15" s="10" t="s">
        <v>27</v>
      </c>
      <c r="B15" s="3" t="s">
        <v>16</v>
      </c>
      <c r="C15" s="11" t="s">
        <v>4</v>
      </c>
      <c r="D15" s="11" t="s">
        <v>15</v>
      </c>
      <c r="E15" s="9">
        <v>370631.2</v>
      </c>
      <c r="F15" s="9">
        <v>371009</v>
      </c>
      <c r="G15" s="9">
        <f>355137.75-29636</f>
        <v>325501.75</v>
      </c>
      <c r="H15" s="9">
        <f>355137.75-85289</f>
        <v>269848.75</v>
      </c>
      <c r="I15" s="9">
        <f>355137.75-85289</f>
        <v>269848.75</v>
      </c>
      <c r="J15" s="9">
        <f>355137.75-85289</f>
        <v>269848.75</v>
      </c>
      <c r="K15" s="11">
        <v>439484.01572000002</v>
      </c>
      <c r="L15" s="11">
        <v>479845.22794999997</v>
      </c>
      <c r="M15" s="11">
        <v>436584.2</v>
      </c>
      <c r="N15" s="11">
        <v>414675.4</v>
      </c>
      <c r="O15" s="11">
        <v>414314.2</v>
      </c>
      <c r="P15" s="11">
        <v>414339.2</v>
      </c>
      <c r="Q15" s="5"/>
    </row>
    <row r="16" spans="1:17" ht="15" customHeight="1" x14ac:dyDescent="0.25">
      <c r="A16" s="27" t="s">
        <v>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6"/>
    </row>
    <row r="17" spans="1:17" ht="67.5" customHeight="1" x14ac:dyDescent="0.25">
      <c r="A17" s="21" t="s">
        <v>14</v>
      </c>
      <c r="B17" s="26" t="s">
        <v>10</v>
      </c>
      <c r="C17" s="26" t="s">
        <v>17</v>
      </c>
      <c r="D17" s="7" t="s">
        <v>18</v>
      </c>
      <c r="E17" s="4">
        <v>11443514</v>
      </c>
      <c r="F17" s="4">
        <v>11443514</v>
      </c>
      <c r="G17" s="4">
        <v>11443514</v>
      </c>
      <c r="H17" s="4">
        <v>11443514</v>
      </c>
      <c r="I17" s="4">
        <v>11443514</v>
      </c>
      <c r="J17" s="4">
        <v>11443514</v>
      </c>
      <c r="K17" s="26">
        <v>118561.048</v>
      </c>
      <c r="L17" s="26">
        <v>123786.01618999999</v>
      </c>
      <c r="M17" s="26">
        <v>126336.9</v>
      </c>
      <c r="N17" s="26">
        <v>131393.20000000001</v>
      </c>
      <c r="O17" s="26">
        <v>131393.20000000001</v>
      </c>
      <c r="P17" s="26">
        <v>131393.20000000001</v>
      </c>
      <c r="Q17" s="25"/>
    </row>
    <row r="18" spans="1:17" ht="69.75" customHeight="1" x14ac:dyDescent="0.25">
      <c r="A18" s="21"/>
      <c r="B18" s="26"/>
      <c r="C18" s="26"/>
      <c r="D18" s="7" t="s">
        <v>19</v>
      </c>
      <c r="E18" s="4">
        <v>2601408</v>
      </c>
      <c r="F18" s="4">
        <v>2601408</v>
      </c>
      <c r="G18" s="4">
        <v>2601408</v>
      </c>
      <c r="H18" s="4">
        <v>2601408</v>
      </c>
      <c r="I18" s="4">
        <v>2601408</v>
      </c>
      <c r="J18" s="4">
        <v>2601408</v>
      </c>
      <c r="K18" s="26"/>
      <c r="L18" s="26"/>
      <c r="M18" s="26"/>
      <c r="N18" s="26"/>
      <c r="O18" s="26"/>
      <c r="P18" s="26"/>
      <c r="Q18" s="25"/>
    </row>
    <row r="19" spans="1:17" ht="96.75" customHeight="1" x14ac:dyDescent="0.25"/>
  </sheetData>
  <mergeCells count="21">
    <mergeCell ref="A13:P13"/>
    <mergeCell ref="A14:P14"/>
    <mergeCell ref="Q17:Q18"/>
    <mergeCell ref="M17:M18"/>
    <mergeCell ref="N17:N18"/>
    <mergeCell ref="O17:O18"/>
    <mergeCell ref="A17:A18"/>
    <mergeCell ref="B17:B18"/>
    <mergeCell ref="C17:C18"/>
    <mergeCell ref="L17:L18"/>
    <mergeCell ref="K17:K18"/>
    <mergeCell ref="A16:P16"/>
    <mergeCell ref="P17:P18"/>
    <mergeCell ref="C11:C12"/>
    <mergeCell ref="A8:O8"/>
    <mergeCell ref="A9:O9"/>
    <mergeCell ref="A11:A12"/>
    <mergeCell ref="B11:B12"/>
    <mergeCell ref="D11:D12"/>
    <mergeCell ref="K11:P11"/>
    <mergeCell ref="E11:J11"/>
  </mergeCells>
  <pageMargins left="0.47244094488188981" right="0.23622047244094491" top="0.74803149606299213" bottom="0.74803149606299213" header="0.31496062992125984" footer="0.31496062992125984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Кузнецов Виктор Сергеевич</cp:lastModifiedBy>
  <cp:lastPrinted>2019-11-06T09:06:41Z</cp:lastPrinted>
  <dcterms:created xsi:type="dcterms:W3CDTF">2015-11-02T03:37:39Z</dcterms:created>
  <dcterms:modified xsi:type="dcterms:W3CDTF">2019-11-08T11:12:22Z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